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-doc\BOJINOVA\21_ZOP_2019\4. Процедури\4. ДФЗ улици СМР\Част V Образци на документи\"/>
    </mc:Choice>
  </mc:AlternateContent>
  <bookViews>
    <workbookView xWindow="0" yWindow="0" windowWidth="20490" windowHeight="76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Sheet1!$A$13:$D$17</definedName>
    <definedName name="OLE_LINK2" localSheetId="0">Sheet1!$A$11</definedName>
    <definedName name="_xlnm.Print_Area" localSheetId="0">Sheet1!$A$1:$F$155</definedName>
  </definedNames>
  <calcPr calcId="162913"/>
</workbook>
</file>

<file path=xl/calcChain.xml><?xml version="1.0" encoding="utf-8"?>
<calcChain xmlns="http://schemas.openxmlformats.org/spreadsheetml/2006/main">
  <c r="F116" i="1" l="1"/>
  <c r="F117" i="1"/>
  <c r="F118" i="1"/>
  <c r="F119" i="1"/>
  <c r="F120" i="1"/>
  <c r="F123" i="1"/>
  <c r="F124" i="1"/>
  <c r="F125" i="1"/>
  <c r="F126" i="1"/>
  <c r="F127" i="1"/>
  <c r="F128" i="1"/>
  <c r="F129" i="1"/>
  <c r="F130" i="1"/>
  <c r="F134" i="1"/>
  <c r="F135" i="1" s="1"/>
  <c r="F137" i="1"/>
  <c r="F138" i="1"/>
  <c r="F139" i="1"/>
  <c r="F115" i="1"/>
  <c r="F55" i="1"/>
  <c r="F56" i="1"/>
  <c r="F57" i="1"/>
  <c r="F58" i="1"/>
  <c r="F59" i="1"/>
  <c r="F62" i="1"/>
  <c r="F63" i="1"/>
  <c r="F64" i="1"/>
  <c r="F65" i="1"/>
  <c r="F66" i="1"/>
  <c r="F67" i="1"/>
  <c r="F68" i="1"/>
  <c r="F69" i="1"/>
  <c r="F72" i="1"/>
  <c r="F73" i="1" s="1"/>
  <c r="F75" i="1"/>
  <c r="F76" i="1"/>
  <c r="F77" i="1"/>
  <c r="F83" i="1"/>
  <c r="F84" i="1"/>
  <c r="F85" i="1"/>
  <c r="F86" i="1"/>
  <c r="F87" i="1"/>
  <c r="F88" i="1"/>
  <c r="F91" i="1"/>
  <c r="F92" i="1"/>
  <c r="F93" i="1"/>
  <c r="F94" i="1"/>
  <c r="F95" i="1"/>
  <c r="F96" i="1"/>
  <c r="F97" i="1"/>
  <c r="F98" i="1"/>
  <c r="F101" i="1"/>
  <c r="F102" i="1" s="1"/>
  <c r="F104" i="1"/>
  <c r="F105" i="1"/>
  <c r="F106" i="1"/>
  <c r="F54" i="1"/>
  <c r="F13" i="1"/>
  <c r="F14" i="1"/>
  <c r="F15" i="1"/>
  <c r="F16" i="1"/>
  <c r="F17" i="1"/>
  <c r="F18" i="1"/>
  <c r="F19" i="1"/>
  <c r="F22" i="1"/>
  <c r="F23" i="1"/>
  <c r="F24" i="1"/>
  <c r="F25" i="1"/>
  <c r="F26" i="1"/>
  <c r="F27" i="1"/>
  <c r="F28" i="1"/>
  <c r="F29" i="1"/>
  <c r="F32" i="1"/>
  <c r="F33" i="1" s="1"/>
  <c r="F35" i="1"/>
  <c r="F36" i="1" s="1"/>
  <c r="F38" i="1"/>
  <c r="F39" i="1"/>
  <c r="F40" i="1"/>
  <c r="F41" i="1"/>
  <c r="F42" i="1"/>
  <c r="F43" i="1"/>
  <c r="F44" i="1"/>
  <c r="F45" i="1"/>
  <c r="F12" i="1"/>
  <c r="F107" i="1" l="1"/>
  <c r="F121" i="1"/>
  <c r="F140" i="1"/>
  <c r="F99" i="1"/>
  <c r="F131" i="1"/>
  <c r="F20" i="1"/>
  <c r="F46" i="1"/>
  <c r="F30" i="1"/>
  <c r="F60" i="1"/>
  <c r="F89" i="1"/>
  <c r="F70" i="1"/>
  <c r="F78" i="1"/>
  <c r="F47" i="1" l="1"/>
  <c r="F146" i="1" s="1"/>
  <c r="F108" i="1"/>
  <c r="F148" i="1" s="1"/>
  <c r="F141" i="1"/>
  <c r="F142" i="1" s="1"/>
  <c r="F149" i="1" s="1"/>
  <c r="F79" i="1"/>
  <c r="F147" i="1" s="1"/>
  <c r="F151" i="1" l="1"/>
  <c r="F152" i="1" l="1"/>
  <c r="F153" i="1" s="1"/>
</calcChain>
</file>

<file path=xl/sharedStrings.xml><?xml version="1.0" encoding="utf-8"?>
<sst xmlns="http://schemas.openxmlformats.org/spreadsheetml/2006/main" count="265" uniqueCount="81">
  <si>
    <t>Наименование на СМР</t>
  </si>
  <si>
    <t>Ед.   мярка</t>
  </si>
  <si>
    <t>Стойност</t>
  </si>
  <si>
    <t>м3</t>
  </si>
  <si>
    <t>м2</t>
  </si>
  <si>
    <t>м</t>
  </si>
  <si>
    <t>т</t>
  </si>
  <si>
    <t>Първи битумен разлив</t>
  </si>
  <si>
    <t>Втори битумен разлив</t>
  </si>
  <si>
    <t>Доставка и Полагане Нови бетонови бордюри 15/25 см  и всички разходи свързани с това</t>
  </si>
  <si>
    <t>бр</t>
  </si>
  <si>
    <t>Профилиране  и уплътняване на земната основа и всички разходи свързани с това</t>
  </si>
  <si>
    <t>бр.</t>
  </si>
  <si>
    <t xml:space="preserve">№ </t>
  </si>
  <si>
    <t>Трасиране на място от проектанта на всички проектни подробни точки, вкл. всички разходи свързани с това</t>
  </si>
  <si>
    <t>Изрязване на  клони на дървета, вкл. натоварване и превоз до 10 км и всички разходи свързани с това</t>
  </si>
  <si>
    <t>Стандартни пътни знаци за временна организация на движението от светлоотразително фолио-І типор.и всички разходи свързани с това</t>
  </si>
  <si>
    <t>Бариери за временна организация на движението  и всички разходи свързани с това</t>
  </si>
  <si>
    <t>Стойки с дължина 3 м за стандартни пътни знаци и всички разходи свързани с това</t>
  </si>
  <si>
    <t xml:space="preserve">Изкърпване на дупки и пукнатини с неплътен асфалтобетон/биндер/ 5см- емулсиране,валиране,транспорт и  и всички разходи свързани с това </t>
  </si>
  <si>
    <t>Тънък изкоп до 0.5м. ръчно   в ЗП  с прехвърляне на 3м. хоризонтално  и всички разходи свързани с това</t>
  </si>
  <si>
    <t>Тънък изкоп до 0.5м. машинно   в ЗП  с натоварване  и всички разходи свързани с това</t>
  </si>
  <si>
    <t>Разкъртване на бетон под съществуващи бетонови бордюри и всички разходи свързани с това</t>
  </si>
  <si>
    <t>Вадене бетонни бордюри и натоварване  и всички разходи свързани с това</t>
  </si>
  <si>
    <t>Транспорт до 10км. на строителни отпадъци на депо и всички разходи свързани с това</t>
  </si>
  <si>
    <t>Технологично фрезоване на  съществуваща асфалтова настилка и всички разходи свързани с това</t>
  </si>
  <si>
    <t>Полагане и уплътняване износващ пласт Плътен асфалтобетон тип "А" 4 см. за основно трасе и всички разходи свързани с това</t>
  </si>
  <si>
    <t>Полагане и уплътняване износващ пласт Плътен асфалтобетон тип "А" 5 см. за напречни улицие и всички разходи свързани с това</t>
  </si>
  <si>
    <t xml:space="preserve">общо СМР    = </t>
  </si>
  <si>
    <t>сума</t>
  </si>
  <si>
    <t>Стандартни пътни знаци за ПОД от светлоотразително фолио-І типоразмер и всички разходи свързани с това</t>
  </si>
  <si>
    <t>Подобект 1-с.Ценово</t>
  </si>
  <si>
    <t>всичко СМР  =</t>
  </si>
  <si>
    <t>Полагане и уплътняване износващ пласт Плътен асфалтобетон тип "А" 5 см. за напречни улици и всички разходи свързани с това</t>
  </si>
  <si>
    <t xml:space="preserve">ул."Васил Левски" </t>
  </si>
  <si>
    <t xml:space="preserve">ул."Хан Крум" </t>
  </si>
  <si>
    <t>ул." Васил Левски "</t>
  </si>
  <si>
    <t>РЕКАПИТУЛАЦИЯ</t>
  </si>
  <si>
    <t>ОБЩО СМР=</t>
  </si>
  <si>
    <t>Полагане и уплътняване износващ пласт Плътен асфалтобетон  4 см. за основно трасе и всички разходи свързани с това</t>
  </si>
  <si>
    <t>Полагане и уплътняване износващ пласт Плътен асфалтобетон  5 см. за напречни улици и всички разходи свързани с това</t>
  </si>
  <si>
    <t>ДДС20%=</t>
  </si>
  <si>
    <t>ВСИЧКО=</t>
  </si>
  <si>
    <t xml:space="preserve">                                  КОЛИЧЕСТВЕНА СМЕТКА</t>
  </si>
  <si>
    <t>Транспорт асфалтови смеси до 50км. и всички разходи свързани с това</t>
  </si>
  <si>
    <t>Разкъртване и натоварване на съществуваща настилка 15см  и всички разходи свързани с това</t>
  </si>
  <si>
    <t>Полагане и уплътняване на изравнителен пласт от Неплътен асфалтобетон/биндер/ 5см.средно за основно трасе  и всички разходи свързани с това</t>
  </si>
  <si>
    <t>Изграждане Пътна основа за уширение от трошен камък-с непрекъсната зърнометрия 0-56 мм,вкл.транспорт и всички разходи свързани с това</t>
  </si>
  <si>
    <t>ул." Васил Левски " от ОТ1 км 0+000 до ОТ2 км 0+153.19</t>
  </si>
  <si>
    <t>ул." Хан Крум "от ОТ1 до ОТ6 от км 0+000 дo km 0+316.26</t>
  </si>
  <si>
    <t>ул."Васил Левски"от ОТ1 до ОТ6 от км 0+000 дo km 0+619.35</t>
  </si>
  <si>
    <t>ул."Хан Аспарух" от ОТ1 км 0+000  до ОТ15 км 1+498.84</t>
  </si>
  <si>
    <t>Стойки с дължина 3,5 м за стандартни пътни знаци и всички разходи свързани с това</t>
  </si>
  <si>
    <t xml:space="preserve">Доставка и полагане на надлъжна хоризонтална маркировка от бяла боя с перли машинно , съгласно БДС 11925 - 80, включително свързаните с това  разходи </t>
  </si>
  <si>
    <t xml:space="preserve">Доставка и полагане на напречна хоризонтална маркировка от бяла боя с перли ръчно , съгласно БДС 11925 - 80, включително свързаните с това  разходи разходи </t>
  </si>
  <si>
    <t>Подобект 2.1-с.Долна Студена, ул. В. Левски</t>
  </si>
  <si>
    <t>Подобект 2.2-с.Долна Студена, ул. Хан Крум</t>
  </si>
  <si>
    <t>КОЛИЧЕСТВЕНО-СТОЙНОСТНА СМЕТКА</t>
  </si>
  <si>
    <t>Коли- чество</t>
  </si>
  <si>
    <t xml:space="preserve"> Eд.  цена</t>
  </si>
  <si>
    <t xml:space="preserve"> Eд.                     цена</t>
  </si>
  <si>
    <t>Подготвителни и земни работи</t>
  </si>
  <si>
    <t>Асфалтови работи</t>
  </si>
  <si>
    <t>Отводняване на трасето</t>
  </si>
  <si>
    <t>Пътна маркировка и сигнализация-ОД и ВОБД</t>
  </si>
  <si>
    <t>Пътна маркировка и сигнализация- ОД и ВОБД</t>
  </si>
  <si>
    <t>Пътни работи</t>
  </si>
  <si>
    <t>ВОБД</t>
  </si>
  <si>
    <t xml:space="preserve"> ВОБД</t>
  </si>
  <si>
    <t>Коли-  чество</t>
  </si>
  <si>
    <t xml:space="preserve"> Пътни работи</t>
  </si>
  <si>
    <t>Подобект 2.-с.Долна Студена</t>
  </si>
  <si>
    <t>Подобект 3. - с. Джулюница</t>
  </si>
  <si>
    <t>Подобект 3 -с.Джулюница</t>
  </si>
  <si>
    <t>Подобект 3-с.Джулюница</t>
  </si>
  <si>
    <t xml:space="preserve">Подобект 1.  с. Ценово, ул."Хан Аспарух" </t>
  </si>
  <si>
    <t xml:space="preserve">                         / подпис, печат /</t>
  </si>
  <si>
    <t>УЧАСТНИК:</t>
  </si>
  <si>
    <t>ОБРАЗЕЦ №5</t>
  </si>
  <si>
    <t xml:space="preserve"> „РЕКОНСТРУКЦИЯ И РЕХАБИЛИТАЦИЯ НА СЪЩЕСТВУВАЩИ УЛИЦИ И ТРОТОАРИ, СЪОРЪЖЕНИЯ И ПРИНАДЛЕЖНОСТИТЕ КЪМ ТЯХ В с.ЦЕНОВО, с.ДОЛНА СТУДЕНА и с. ДЖУЛЮНИЦА, ОБЩИНА ЦЕНОВО, ОБЛАСТ РУСЕ "</t>
  </si>
  <si>
    <t>ОБЕКТ:  „РЕКОНСТРУКЦИЯ И РЕХАБИЛИТАЦИЯ НА СЪЩЕСТВУВАЩИ УЛИЦИ И ТРОТОАРИ, СЪОРЪЖЕНИЯ И ПРИНАДЛЕЖНОСТИТЕ КЪМ ТЯХ В с.ЦЕНОВО, с.ДОЛНА СТУДЕНА, с.БЕЛЯНОВО, с.КРИВИНА, с. ПИПЕРКОВО, с.КАРАМАНОВО, с. НОВГРАД и с. ДЖУЛЮНИЦА, ОБЩИНА ЦЕНОВО, ОБЛАСТ РУСЕ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</si>
</sst>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лв.&quot;;\-#,##0.00\ &quot;лв.&quot;"/>
    <numFmt numFmtId="8" formatCode="#,##0.00\ &quot;лв.&quot;;[Red]\-#,##0.00\ &quot;лв.&quot;"/>
    <numFmt numFmtId="164" formatCode="#,##0.00\ &quot;лв.&quot;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Arial Narrow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b/>
      <u/>
      <sz val="10"/>
      <color theme="1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 Narrow"/>
      <family val="2"/>
      <charset val="204"/>
    </font>
    <font>
      <b/>
      <sz val="16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0" fillId="0" borderId="0" xfId="0" applyBorder="1"/>
    <xf numFmtId="0" fontId="0" fillId="0" borderId="1" xfId="0" applyBorder="1"/>
    <xf numFmtId="0" fontId="4" fillId="0" borderId="0" xfId="0" applyFont="1"/>
    <xf numFmtId="0" fontId="0" fillId="0" borderId="0" xfId="0" applyFill="1"/>
    <xf numFmtId="3" fontId="10" fillId="0" borderId="0" xfId="0" applyNumberFormat="1" applyFont="1"/>
    <xf numFmtId="0" fontId="0" fillId="2" borderId="0" xfId="0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2" borderId="1" xfId="1" applyNumberFormat="1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justify" vertical="center" wrapText="1"/>
    </xf>
    <xf numFmtId="3" fontId="0" fillId="0" borderId="0" xfId="0" applyNumberFormat="1"/>
    <xf numFmtId="165" fontId="0" fillId="0" borderId="0" xfId="0" applyNumberFormat="1"/>
    <xf numFmtId="0" fontId="5" fillId="2" borderId="0" xfId="0" applyFont="1" applyFill="1"/>
    <xf numFmtId="0" fontId="5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0" borderId="1" xfId="0" applyFont="1" applyBorder="1"/>
    <xf numFmtId="0" fontId="5" fillId="2" borderId="1" xfId="0" applyFont="1" applyFill="1" applyBorder="1"/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" fontId="5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>
      <alignment horizontal="right"/>
    </xf>
    <xf numFmtId="4" fontId="4" fillId="2" borderId="1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/>
    </xf>
    <xf numFmtId="4" fontId="5" fillId="2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right" vertical="center"/>
    </xf>
    <xf numFmtId="0" fontId="12" fillId="2" borderId="0" xfId="0" applyFont="1" applyFill="1"/>
    <xf numFmtId="0" fontId="10" fillId="2" borderId="0" xfId="0" applyFont="1" applyFill="1"/>
    <xf numFmtId="164" fontId="4" fillId="2" borderId="0" xfId="0" applyNumberFormat="1" applyFont="1" applyFill="1"/>
    <xf numFmtId="0" fontId="0" fillId="0" borderId="3" xfId="0" applyBorder="1"/>
    <xf numFmtId="0" fontId="0" fillId="0" borderId="0" xfId="0" applyAlignment="1">
      <alignment horizontal="center"/>
    </xf>
    <xf numFmtId="4" fontId="5" fillId="2" borderId="0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 applyProtection="1">
      <alignment horizontal="left" vertical="center" wrapText="1"/>
    </xf>
    <xf numFmtId="0" fontId="13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6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/>
    </xf>
    <xf numFmtId="0" fontId="6" fillId="3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/>
    </xf>
    <xf numFmtId="4" fontId="9" fillId="3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/>
    <xf numFmtId="4" fontId="4" fillId="2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/>
    </xf>
    <xf numFmtId="7" fontId="9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/>
    <xf numFmtId="164" fontId="9" fillId="2" borderId="1" xfId="0" applyNumberFormat="1" applyFont="1" applyFill="1" applyBorder="1"/>
    <xf numFmtId="39" fontId="4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8" fontId="4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right" vertical="center"/>
    </xf>
    <xf numFmtId="0" fontId="15" fillId="2" borderId="0" xfId="2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3">
    <cellStyle name="Normal 2" xfId="2"/>
    <cellStyle name="Нормален" xfId="0" builtinId="0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1"/>
  <sheetViews>
    <sheetView tabSelected="1" view="pageBreakPreview" zoomScale="60" zoomScaleNormal="100" workbookViewId="0">
      <selection activeCell="B174" sqref="B174"/>
    </sheetView>
  </sheetViews>
  <sheetFormatPr defaultRowHeight="15" x14ac:dyDescent="0.25"/>
  <cols>
    <col min="1" max="1" width="3.85546875" customWidth="1"/>
    <col min="2" max="2" width="47.140625" customWidth="1"/>
    <col min="3" max="3" width="5.85546875" customWidth="1"/>
    <col min="4" max="5" width="9.42578125" customWidth="1"/>
    <col min="6" max="6" width="16.140625" customWidth="1"/>
    <col min="8" max="8" width="12.85546875" bestFit="1" customWidth="1"/>
    <col min="9" max="9" width="14.7109375" bestFit="1" customWidth="1"/>
    <col min="10" max="10" width="15.140625" customWidth="1"/>
    <col min="11" max="11" width="12.28515625" bestFit="1" customWidth="1"/>
    <col min="12" max="12" width="10.28515625" customWidth="1"/>
    <col min="13" max="13" width="14.7109375" bestFit="1" customWidth="1"/>
    <col min="14" max="14" width="9.5703125" bestFit="1" customWidth="1"/>
    <col min="17" max="17" width="10" bestFit="1" customWidth="1"/>
    <col min="27" max="27" width="8.7109375" customWidth="1"/>
    <col min="28" max="33" width="9.140625" hidden="1" customWidth="1"/>
  </cols>
  <sheetData>
    <row r="1" spans="1:6" ht="15.75" x14ac:dyDescent="0.25">
      <c r="A1" s="48"/>
      <c r="B1" s="49"/>
      <c r="C1" s="48"/>
      <c r="D1" s="50"/>
      <c r="E1" s="85" t="s">
        <v>78</v>
      </c>
      <c r="F1" s="85"/>
    </row>
    <row r="3" spans="1:6" ht="68.25" customHeight="1" x14ac:dyDescent="0.25">
      <c r="A3" s="3"/>
      <c r="B3" s="82" t="s">
        <v>80</v>
      </c>
      <c r="C3" s="82"/>
      <c r="D3" s="82"/>
      <c r="E3" s="82"/>
      <c r="F3" s="82"/>
    </row>
    <row r="5" spans="1:6" ht="50.25" customHeight="1" x14ac:dyDescent="0.25">
      <c r="B5" s="82" t="s">
        <v>79</v>
      </c>
      <c r="C5" s="82"/>
      <c r="D5" s="82"/>
      <c r="E5" s="82"/>
      <c r="F5" s="82"/>
    </row>
    <row r="6" spans="1:6" ht="18" x14ac:dyDescent="0.25">
      <c r="A6" s="3" t="s">
        <v>43</v>
      </c>
      <c r="B6" s="83" t="s">
        <v>57</v>
      </c>
      <c r="C6" s="83"/>
      <c r="D6" s="83"/>
      <c r="E6" s="83"/>
      <c r="F6" s="83"/>
    </row>
    <row r="7" spans="1:6" ht="21.75" customHeight="1" x14ac:dyDescent="0.25">
      <c r="A7" s="41"/>
      <c r="B7" s="52" t="s">
        <v>31</v>
      </c>
      <c r="C7" s="41"/>
      <c r="D7" s="41"/>
      <c r="E7" s="41"/>
      <c r="F7" s="41"/>
    </row>
    <row r="8" spans="1:6" ht="25.5" x14ac:dyDescent="0.25">
      <c r="A8" s="8" t="s">
        <v>13</v>
      </c>
      <c r="B8" s="7" t="s">
        <v>0</v>
      </c>
      <c r="C8" s="8" t="s">
        <v>1</v>
      </c>
      <c r="D8" s="8" t="s">
        <v>58</v>
      </c>
      <c r="E8" s="8" t="s">
        <v>59</v>
      </c>
      <c r="F8" s="8" t="s">
        <v>2</v>
      </c>
    </row>
    <row r="9" spans="1:6" x14ac:dyDescent="0.25">
      <c r="A9" s="7"/>
      <c r="B9" s="7"/>
      <c r="C9" s="7"/>
      <c r="D9" s="7"/>
      <c r="E9" s="7"/>
      <c r="F9" s="7"/>
    </row>
    <row r="10" spans="1:6" x14ac:dyDescent="0.25">
      <c r="A10" s="7"/>
      <c r="B10" s="9" t="s">
        <v>51</v>
      </c>
      <c r="C10" s="7"/>
      <c r="D10" s="7"/>
      <c r="E10" s="7"/>
      <c r="F10" s="7"/>
    </row>
    <row r="11" spans="1:6" x14ac:dyDescent="0.25">
      <c r="A11" s="45"/>
      <c r="B11" s="54" t="s">
        <v>61</v>
      </c>
      <c r="C11" s="7"/>
      <c r="D11" s="7"/>
      <c r="E11" s="7"/>
      <c r="F11" s="7"/>
    </row>
    <row r="12" spans="1:6" ht="25.5" x14ac:dyDescent="0.25">
      <c r="A12" s="7">
        <v>1</v>
      </c>
      <c r="B12" s="10" t="s">
        <v>15</v>
      </c>
      <c r="C12" s="7" t="s">
        <v>12</v>
      </c>
      <c r="D12" s="26">
        <v>20</v>
      </c>
      <c r="E12" s="27">
        <v>0</v>
      </c>
      <c r="F12" s="26">
        <f>ROUND((D12*E12),2)</f>
        <v>0</v>
      </c>
    </row>
    <row r="13" spans="1:6" ht="25.5" x14ac:dyDescent="0.25">
      <c r="A13" s="7">
        <v>2</v>
      </c>
      <c r="B13" s="11" t="s">
        <v>21</v>
      </c>
      <c r="C13" s="7" t="s">
        <v>3</v>
      </c>
      <c r="D13" s="26">
        <v>260</v>
      </c>
      <c r="E13" s="26">
        <v>0</v>
      </c>
      <c r="F13" s="26">
        <f t="shared" ref="F13:F45" si="0">ROUND((D13*E13),2)</f>
        <v>0</v>
      </c>
    </row>
    <row r="14" spans="1:6" ht="34.5" customHeight="1" x14ac:dyDescent="0.25">
      <c r="A14" s="7">
        <v>3</v>
      </c>
      <c r="B14" s="11" t="s">
        <v>20</v>
      </c>
      <c r="C14" s="7" t="s">
        <v>3</v>
      </c>
      <c r="D14" s="26">
        <v>22.72</v>
      </c>
      <c r="E14" s="26">
        <v>0</v>
      </c>
      <c r="F14" s="26">
        <f t="shared" si="0"/>
        <v>0</v>
      </c>
    </row>
    <row r="15" spans="1:6" ht="25.5" x14ac:dyDescent="0.25">
      <c r="A15" s="7">
        <v>4</v>
      </c>
      <c r="B15" s="11" t="s">
        <v>45</v>
      </c>
      <c r="C15" s="7" t="s">
        <v>3</v>
      </c>
      <c r="D15" s="26">
        <v>142.41</v>
      </c>
      <c r="E15" s="26">
        <v>0</v>
      </c>
      <c r="F15" s="26">
        <f t="shared" si="0"/>
        <v>0</v>
      </c>
    </row>
    <row r="16" spans="1:6" ht="29.25" customHeight="1" x14ac:dyDescent="0.25">
      <c r="A16" s="7">
        <v>5</v>
      </c>
      <c r="B16" s="11" t="s">
        <v>11</v>
      </c>
      <c r="C16" s="7" t="s">
        <v>4</v>
      </c>
      <c r="D16" s="26">
        <v>589</v>
      </c>
      <c r="E16" s="26">
        <v>0</v>
      </c>
      <c r="F16" s="26">
        <f t="shared" si="0"/>
        <v>0</v>
      </c>
    </row>
    <row r="17" spans="1:8" ht="25.5" x14ac:dyDescent="0.25">
      <c r="A17" s="7">
        <v>6</v>
      </c>
      <c r="B17" s="11" t="s">
        <v>23</v>
      </c>
      <c r="C17" s="7" t="s">
        <v>5</v>
      </c>
      <c r="D17" s="26">
        <v>2965.9</v>
      </c>
      <c r="E17" s="26">
        <v>0</v>
      </c>
      <c r="F17" s="26">
        <f t="shared" si="0"/>
        <v>0</v>
      </c>
    </row>
    <row r="18" spans="1:8" ht="25.5" x14ac:dyDescent="0.25">
      <c r="A18" s="7">
        <v>7</v>
      </c>
      <c r="B18" s="11" t="s">
        <v>22</v>
      </c>
      <c r="C18" s="7" t="s">
        <v>3</v>
      </c>
      <c r="D18" s="26">
        <v>111.22</v>
      </c>
      <c r="E18" s="26">
        <v>0</v>
      </c>
      <c r="F18" s="26">
        <f t="shared" si="0"/>
        <v>0</v>
      </c>
    </row>
    <row r="19" spans="1:8" ht="25.5" x14ac:dyDescent="0.25">
      <c r="A19" s="7">
        <v>8</v>
      </c>
      <c r="B19" s="11" t="s">
        <v>24</v>
      </c>
      <c r="C19" s="7" t="s">
        <v>3</v>
      </c>
      <c r="D19" s="26">
        <v>396.03</v>
      </c>
      <c r="E19" s="26">
        <v>0</v>
      </c>
      <c r="F19" s="26">
        <f t="shared" si="0"/>
        <v>0</v>
      </c>
    </row>
    <row r="20" spans="1:8" x14ac:dyDescent="0.25">
      <c r="A20" s="7"/>
      <c r="B20" s="53" t="s">
        <v>61</v>
      </c>
      <c r="C20" s="7"/>
      <c r="D20" s="26"/>
      <c r="E20" s="29" t="s">
        <v>29</v>
      </c>
      <c r="F20" s="43">
        <f>SUM(F12:F19)</f>
        <v>0</v>
      </c>
    </row>
    <row r="21" spans="1:8" x14ac:dyDescent="0.25">
      <c r="A21" s="7"/>
      <c r="B21" s="55" t="s">
        <v>62</v>
      </c>
      <c r="C21" s="7"/>
      <c r="D21" s="26"/>
      <c r="E21" s="26"/>
      <c r="F21" s="26"/>
    </row>
    <row r="22" spans="1:8" ht="25.5" x14ac:dyDescent="0.25">
      <c r="A22" s="7">
        <v>9</v>
      </c>
      <c r="B22" s="12" t="s">
        <v>25</v>
      </c>
      <c r="C22" s="7" t="s">
        <v>4</v>
      </c>
      <c r="D22" s="26">
        <v>2848.15</v>
      </c>
      <c r="E22" s="27">
        <v>0</v>
      </c>
      <c r="F22" s="26">
        <f t="shared" si="0"/>
        <v>0</v>
      </c>
    </row>
    <row r="23" spans="1:8" ht="38.25" x14ac:dyDescent="0.25">
      <c r="A23" s="7">
        <v>10</v>
      </c>
      <c r="B23" s="12" t="s">
        <v>19</v>
      </c>
      <c r="C23" s="7" t="s">
        <v>4</v>
      </c>
      <c r="D23" s="26">
        <v>949.38</v>
      </c>
      <c r="E23" s="26">
        <v>0</v>
      </c>
      <c r="F23" s="26">
        <f t="shared" si="0"/>
        <v>0</v>
      </c>
    </row>
    <row r="24" spans="1:8" ht="42" customHeight="1" x14ac:dyDescent="0.25">
      <c r="A24" s="7">
        <v>11</v>
      </c>
      <c r="B24" s="12" t="s">
        <v>46</v>
      </c>
      <c r="C24" s="7" t="s">
        <v>6</v>
      </c>
      <c r="D24" s="26">
        <v>1139.25</v>
      </c>
      <c r="E24" s="26">
        <v>0</v>
      </c>
      <c r="F24" s="26">
        <f t="shared" si="0"/>
        <v>0</v>
      </c>
    </row>
    <row r="25" spans="1:8" ht="38.25" x14ac:dyDescent="0.25">
      <c r="A25" s="7">
        <v>12</v>
      </c>
      <c r="B25" s="13" t="s">
        <v>39</v>
      </c>
      <c r="C25" s="7" t="s">
        <v>4</v>
      </c>
      <c r="D25" s="26">
        <v>9493.82</v>
      </c>
      <c r="E25" s="26">
        <v>0</v>
      </c>
      <c r="F25" s="26">
        <f t="shared" si="0"/>
        <v>0</v>
      </c>
      <c r="G25" s="6"/>
      <c r="H25" s="39"/>
    </row>
    <row r="26" spans="1:8" ht="38.25" x14ac:dyDescent="0.25">
      <c r="A26" s="7">
        <v>13</v>
      </c>
      <c r="B26" s="13" t="s">
        <v>27</v>
      </c>
      <c r="C26" s="7" t="s">
        <v>4</v>
      </c>
      <c r="D26" s="26">
        <v>980.24</v>
      </c>
      <c r="E26" s="26">
        <v>0</v>
      </c>
      <c r="F26" s="26">
        <f t="shared" si="0"/>
        <v>0</v>
      </c>
    </row>
    <row r="27" spans="1:8" x14ac:dyDescent="0.25">
      <c r="A27" s="7">
        <v>14</v>
      </c>
      <c r="B27" s="46" t="s">
        <v>7</v>
      </c>
      <c r="C27" s="7" t="s">
        <v>4</v>
      </c>
      <c r="D27" s="26">
        <v>10474.06</v>
      </c>
      <c r="E27" s="26">
        <v>0</v>
      </c>
      <c r="F27" s="26">
        <f t="shared" si="0"/>
        <v>0</v>
      </c>
    </row>
    <row r="28" spans="1:8" x14ac:dyDescent="0.25">
      <c r="A28" s="7">
        <v>15</v>
      </c>
      <c r="B28" s="12" t="s">
        <v>8</v>
      </c>
      <c r="C28" s="7" t="s">
        <v>4</v>
      </c>
      <c r="D28" s="26">
        <v>9493.82</v>
      </c>
      <c r="E28" s="26">
        <v>0</v>
      </c>
      <c r="F28" s="26">
        <f t="shared" si="0"/>
        <v>0</v>
      </c>
    </row>
    <row r="29" spans="1:8" ht="25.5" x14ac:dyDescent="0.25">
      <c r="A29" s="7">
        <v>16</v>
      </c>
      <c r="B29" s="12" t="s">
        <v>44</v>
      </c>
      <c r="C29" s="7" t="s">
        <v>6</v>
      </c>
      <c r="D29" s="26">
        <v>2168.3000000000002</v>
      </c>
      <c r="E29" s="26">
        <v>0</v>
      </c>
      <c r="F29" s="26">
        <f t="shared" si="0"/>
        <v>0</v>
      </c>
    </row>
    <row r="30" spans="1:8" x14ac:dyDescent="0.25">
      <c r="A30" s="7"/>
      <c r="B30" s="56" t="s">
        <v>62</v>
      </c>
      <c r="C30" s="7"/>
      <c r="D30" s="26"/>
      <c r="E30" s="29" t="s">
        <v>29</v>
      </c>
      <c r="F30" s="43">
        <f>SUM(F22:F29)</f>
        <v>0</v>
      </c>
    </row>
    <row r="31" spans="1:8" x14ac:dyDescent="0.25">
      <c r="A31" s="7"/>
      <c r="B31" s="54" t="s">
        <v>66</v>
      </c>
      <c r="C31" s="7"/>
      <c r="D31" s="26"/>
      <c r="E31" s="26"/>
      <c r="F31" s="26"/>
    </row>
    <row r="32" spans="1:8" ht="38.25" x14ac:dyDescent="0.25">
      <c r="A32" s="7">
        <v>17</v>
      </c>
      <c r="B32" s="13" t="s">
        <v>47</v>
      </c>
      <c r="C32" s="7" t="s">
        <v>3</v>
      </c>
      <c r="D32" s="26">
        <v>282.72000000000003</v>
      </c>
      <c r="E32" s="26">
        <v>0</v>
      </c>
      <c r="F32" s="26">
        <f t="shared" si="0"/>
        <v>0</v>
      </c>
    </row>
    <row r="33" spans="1:6" x14ac:dyDescent="0.25">
      <c r="A33" s="7"/>
      <c r="B33" s="53" t="s">
        <v>70</v>
      </c>
      <c r="C33" s="7"/>
      <c r="D33" s="26"/>
      <c r="E33" s="29" t="s">
        <v>29</v>
      </c>
      <c r="F33" s="43">
        <f>SUM(F32)</f>
        <v>0</v>
      </c>
    </row>
    <row r="34" spans="1:6" x14ac:dyDescent="0.25">
      <c r="A34" s="7"/>
      <c r="B34" s="54" t="s">
        <v>63</v>
      </c>
      <c r="C34" s="7"/>
      <c r="D34" s="26"/>
      <c r="E34" s="26"/>
      <c r="F34" s="26"/>
    </row>
    <row r="35" spans="1:6" ht="25.5" x14ac:dyDescent="0.25">
      <c r="A35" s="7">
        <v>18</v>
      </c>
      <c r="B35" s="13" t="s">
        <v>9</v>
      </c>
      <c r="C35" s="7" t="s">
        <v>5</v>
      </c>
      <c r="D35" s="26">
        <v>2965.9</v>
      </c>
      <c r="E35" s="26">
        <v>0</v>
      </c>
      <c r="F35" s="26">
        <f t="shared" si="0"/>
        <v>0</v>
      </c>
    </row>
    <row r="36" spans="1:6" x14ac:dyDescent="0.25">
      <c r="A36" s="7"/>
      <c r="B36" s="53" t="s">
        <v>63</v>
      </c>
      <c r="C36" s="7"/>
      <c r="D36" s="26"/>
      <c r="E36" s="29" t="s">
        <v>29</v>
      </c>
      <c r="F36" s="43">
        <f>SUM(F35)</f>
        <v>0</v>
      </c>
    </row>
    <row r="37" spans="1:6" x14ac:dyDescent="0.25">
      <c r="A37" s="7"/>
      <c r="B37" s="59" t="s">
        <v>64</v>
      </c>
      <c r="C37" s="7"/>
      <c r="D37" s="26"/>
      <c r="E37" s="26"/>
      <c r="F37" s="26"/>
    </row>
    <row r="38" spans="1:6" ht="38.25" x14ac:dyDescent="0.25">
      <c r="A38" s="7">
        <v>19</v>
      </c>
      <c r="B38" s="13" t="s">
        <v>16</v>
      </c>
      <c r="C38" s="7" t="s">
        <v>10</v>
      </c>
      <c r="D38" s="26">
        <v>24</v>
      </c>
      <c r="E38" s="26">
        <v>0</v>
      </c>
      <c r="F38" s="26">
        <f t="shared" si="0"/>
        <v>0</v>
      </c>
    </row>
    <row r="39" spans="1:6" ht="25.5" x14ac:dyDescent="0.25">
      <c r="A39" s="7">
        <v>20</v>
      </c>
      <c r="B39" s="13" t="s">
        <v>17</v>
      </c>
      <c r="C39" s="7" t="s">
        <v>10</v>
      </c>
      <c r="D39" s="26">
        <v>12</v>
      </c>
      <c r="E39" s="26">
        <v>0</v>
      </c>
      <c r="F39" s="26">
        <f t="shared" si="0"/>
        <v>0</v>
      </c>
    </row>
    <row r="40" spans="1:6" ht="38.25" x14ac:dyDescent="0.25">
      <c r="A40" s="7">
        <v>21</v>
      </c>
      <c r="B40" s="47" t="s">
        <v>53</v>
      </c>
      <c r="C40" s="7" t="s">
        <v>4</v>
      </c>
      <c r="D40" s="26">
        <v>81.56</v>
      </c>
      <c r="E40" s="26">
        <v>0</v>
      </c>
      <c r="F40" s="26">
        <f t="shared" si="0"/>
        <v>0</v>
      </c>
    </row>
    <row r="41" spans="1:6" ht="38.25" x14ac:dyDescent="0.25">
      <c r="A41" s="7">
        <v>22</v>
      </c>
      <c r="B41" s="47" t="s">
        <v>54</v>
      </c>
      <c r="C41" s="7" t="s">
        <v>4</v>
      </c>
      <c r="D41" s="26">
        <v>143.5</v>
      </c>
      <c r="E41" s="26">
        <v>0</v>
      </c>
      <c r="F41" s="26">
        <f t="shared" si="0"/>
        <v>0</v>
      </c>
    </row>
    <row r="42" spans="1:6" ht="25.5" x14ac:dyDescent="0.25">
      <c r="A42" s="7">
        <v>23</v>
      </c>
      <c r="B42" s="47" t="s">
        <v>30</v>
      </c>
      <c r="C42" s="7" t="s">
        <v>10</v>
      </c>
      <c r="D42" s="26">
        <v>28</v>
      </c>
      <c r="E42" s="26">
        <v>0</v>
      </c>
      <c r="F42" s="26">
        <f t="shared" si="0"/>
        <v>0</v>
      </c>
    </row>
    <row r="43" spans="1:6" ht="25.5" x14ac:dyDescent="0.25">
      <c r="A43" s="7">
        <v>24</v>
      </c>
      <c r="B43" s="47" t="s">
        <v>18</v>
      </c>
      <c r="C43" s="7" t="s">
        <v>10</v>
      </c>
      <c r="D43" s="26">
        <v>24</v>
      </c>
      <c r="E43" s="26">
        <v>0</v>
      </c>
      <c r="F43" s="26">
        <f t="shared" si="0"/>
        <v>0</v>
      </c>
    </row>
    <row r="44" spans="1:6" ht="25.5" x14ac:dyDescent="0.25">
      <c r="A44" s="7">
        <v>25</v>
      </c>
      <c r="B44" s="47" t="s">
        <v>52</v>
      </c>
      <c r="C44" s="7" t="s">
        <v>10</v>
      </c>
      <c r="D44" s="26">
        <v>2</v>
      </c>
      <c r="E44" s="26">
        <v>0</v>
      </c>
      <c r="F44" s="26">
        <f t="shared" si="0"/>
        <v>0</v>
      </c>
    </row>
    <row r="45" spans="1:6" ht="25.5" x14ac:dyDescent="0.25">
      <c r="A45" s="7">
        <v>26</v>
      </c>
      <c r="B45" s="14" t="s">
        <v>14</v>
      </c>
      <c r="C45" s="19" t="s">
        <v>10</v>
      </c>
      <c r="D45" s="26">
        <v>14</v>
      </c>
      <c r="E45" s="26">
        <v>0</v>
      </c>
      <c r="F45" s="26">
        <f t="shared" si="0"/>
        <v>0</v>
      </c>
    </row>
    <row r="46" spans="1:6" x14ac:dyDescent="0.25">
      <c r="A46" s="21"/>
      <c r="B46" s="56" t="s">
        <v>65</v>
      </c>
      <c r="C46" s="21"/>
      <c r="D46" s="31"/>
      <c r="E46" s="29" t="s">
        <v>29</v>
      </c>
      <c r="F46" s="43">
        <f>SUM(F38:F45)</f>
        <v>0</v>
      </c>
    </row>
    <row r="47" spans="1:6" x14ac:dyDescent="0.25">
      <c r="A47" s="40"/>
      <c r="B47" s="57" t="s">
        <v>75</v>
      </c>
      <c r="C47" s="40"/>
      <c r="D47" s="43" t="s">
        <v>28</v>
      </c>
      <c r="E47" s="42"/>
      <c r="F47" s="43">
        <f>F20+F30+F33+F36+F46</f>
        <v>0</v>
      </c>
    </row>
    <row r="48" spans="1:6" x14ac:dyDescent="0.25">
      <c r="A48" s="23"/>
      <c r="B48" s="23"/>
      <c r="C48" s="23"/>
      <c r="D48" s="33"/>
      <c r="E48" s="33"/>
      <c r="F48" s="33"/>
    </row>
    <row r="49" spans="1:17" x14ac:dyDescent="0.25">
      <c r="A49" s="51"/>
      <c r="B49" s="58" t="s">
        <v>71</v>
      </c>
      <c r="C49" s="51"/>
      <c r="D49" s="44"/>
      <c r="E49" s="44"/>
      <c r="F49" s="44"/>
    </row>
    <row r="50" spans="1:17" ht="25.5" x14ac:dyDescent="0.25">
      <c r="A50" s="8" t="s">
        <v>13</v>
      </c>
      <c r="B50" s="7" t="s">
        <v>0</v>
      </c>
      <c r="C50" s="8" t="s">
        <v>1</v>
      </c>
      <c r="D50" s="61" t="s">
        <v>58</v>
      </c>
      <c r="E50" s="61" t="s">
        <v>60</v>
      </c>
      <c r="F50" s="61" t="s">
        <v>2</v>
      </c>
    </row>
    <row r="51" spans="1:17" x14ac:dyDescent="0.25">
      <c r="A51" s="7"/>
      <c r="B51" s="7"/>
      <c r="C51" s="7"/>
      <c r="D51" s="26"/>
      <c r="E51" s="26"/>
      <c r="F51" s="26"/>
    </row>
    <row r="52" spans="1:17" s="2" customFormat="1" ht="19.5" customHeight="1" x14ac:dyDescent="0.25">
      <c r="A52" s="7"/>
      <c r="B52" s="70" t="s">
        <v>50</v>
      </c>
      <c r="C52" s="7"/>
      <c r="D52" s="26"/>
      <c r="E52" s="26"/>
      <c r="F52" s="26"/>
      <c r="G52" s="1"/>
      <c r="H52" s="1"/>
      <c r="I52" s="1"/>
      <c r="J52" s="1"/>
      <c r="K52" s="1"/>
      <c r="L52" s="1"/>
      <c r="M52" s="1"/>
      <c r="N52" s="1"/>
      <c r="O52" s="1"/>
      <c r="P52" s="1"/>
      <c r="Q52" s="37"/>
    </row>
    <row r="53" spans="1:17" x14ac:dyDescent="0.25">
      <c r="A53" s="45"/>
      <c r="B53" s="54" t="s">
        <v>61</v>
      </c>
      <c r="C53" s="7"/>
      <c r="D53" s="26"/>
      <c r="E53" s="27"/>
      <c r="F53" s="26"/>
    </row>
    <row r="54" spans="1:17" ht="25.5" x14ac:dyDescent="0.25">
      <c r="A54" s="7">
        <v>1</v>
      </c>
      <c r="B54" s="10" t="s">
        <v>15</v>
      </c>
      <c r="C54" s="7" t="s">
        <v>12</v>
      </c>
      <c r="D54" s="26">
        <v>20</v>
      </c>
      <c r="E54" s="27">
        <v>0</v>
      </c>
      <c r="F54" s="26">
        <f>ROUND((D54*E54),2)</f>
        <v>0</v>
      </c>
    </row>
    <row r="55" spans="1:17" ht="25.5" x14ac:dyDescent="0.25">
      <c r="A55" s="7">
        <v>2</v>
      </c>
      <c r="B55" s="11" t="s">
        <v>21</v>
      </c>
      <c r="C55" s="7" t="s">
        <v>3</v>
      </c>
      <c r="D55" s="26">
        <v>110</v>
      </c>
      <c r="E55" s="26">
        <v>0</v>
      </c>
      <c r="F55" s="26">
        <f t="shared" ref="F55:F106" si="1">ROUND((D55*E55),2)</f>
        <v>0</v>
      </c>
    </row>
    <row r="56" spans="1:17" ht="25.5" x14ac:dyDescent="0.25">
      <c r="A56" s="7">
        <v>3</v>
      </c>
      <c r="B56" s="11" t="s">
        <v>20</v>
      </c>
      <c r="C56" s="7" t="s">
        <v>3</v>
      </c>
      <c r="D56" s="26">
        <v>13.87</v>
      </c>
      <c r="E56" s="26">
        <v>0</v>
      </c>
      <c r="F56" s="26">
        <f t="shared" si="1"/>
        <v>0</v>
      </c>
    </row>
    <row r="57" spans="1:17" ht="25.5" x14ac:dyDescent="0.25">
      <c r="A57" s="7">
        <v>4</v>
      </c>
      <c r="B57" s="11" t="s">
        <v>45</v>
      </c>
      <c r="C57" s="7" t="s">
        <v>3</v>
      </c>
      <c r="D57" s="26">
        <v>34.92</v>
      </c>
      <c r="E57" s="26">
        <v>0</v>
      </c>
      <c r="F57" s="26">
        <f t="shared" si="1"/>
        <v>0</v>
      </c>
    </row>
    <row r="58" spans="1:17" ht="25.5" x14ac:dyDescent="0.25">
      <c r="A58" s="7">
        <v>5</v>
      </c>
      <c r="B58" s="11" t="s">
        <v>11</v>
      </c>
      <c r="C58" s="7" t="s">
        <v>4</v>
      </c>
      <c r="D58" s="26">
        <v>309.68</v>
      </c>
      <c r="E58" s="26">
        <v>0</v>
      </c>
      <c r="F58" s="26">
        <f t="shared" si="1"/>
        <v>0</v>
      </c>
    </row>
    <row r="59" spans="1:17" ht="25.5" x14ac:dyDescent="0.25">
      <c r="A59" s="7">
        <v>6</v>
      </c>
      <c r="B59" s="11" t="s">
        <v>24</v>
      </c>
      <c r="C59" s="7" t="s">
        <v>3</v>
      </c>
      <c r="D59" s="26">
        <v>58.2</v>
      </c>
      <c r="E59" s="26">
        <v>0</v>
      </c>
      <c r="F59" s="26">
        <f t="shared" si="1"/>
        <v>0</v>
      </c>
    </row>
    <row r="60" spans="1:17" x14ac:dyDescent="0.25">
      <c r="A60" s="7"/>
      <c r="B60" s="53" t="s">
        <v>61</v>
      </c>
      <c r="C60" s="7"/>
      <c r="D60" s="26"/>
      <c r="E60" s="29" t="s">
        <v>29</v>
      </c>
      <c r="F60" s="43">
        <f>SUM(F54:F59)</f>
        <v>0</v>
      </c>
    </row>
    <row r="61" spans="1:17" x14ac:dyDescent="0.25">
      <c r="A61" s="7"/>
      <c r="B61" s="55" t="s">
        <v>62</v>
      </c>
      <c r="C61" s="7"/>
      <c r="D61" s="26"/>
      <c r="E61" s="26"/>
      <c r="F61" s="26"/>
    </row>
    <row r="62" spans="1:17" ht="25.5" x14ac:dyDescent="0.25">
      <c r="A62" s="7">
        <v>7</v>
      </c>
      <c r="B62" s="12" t="s">
        <v>25</v>
      </c>
      <c r="C62" s="7" t="s">
        <v>4</v>
      </c>
      <c r="D62" s="26">
        <v>465.53</v>
      </c>
      <c r="E62" s="26">
        <v>0</v>
      </c>
      <c r="F62" s="26">
        <f t="shared" si="1"/>
        <v>0</v>
      </c>
    </row>
    <row r="63" spans="1:17" ht="38.25" x14ac:dyDescent="0.25">
      <c r="A63" s="7">
        <v>8</v>
      </c>
      <c r="B63" s="12" t="s">
        <v>19</v>
      </c>
      <c r="C63" s="7" t="s">
        <v>4</v>
      </c>
      <c r="D63" s="26">
        <v>349.15</v>
      </c>
      <c r="E63" s="26">
        <v>0</v>
      </c>
      <c r="F63" s="26">
        <f t="shared" si="1"/>
        <v>0</v>
      </c>
    </row>
    <row r="64" spans="1:17" ht="38.25" x14ac:dyDescent="0.25">
      <c r="A64" s="7">
        <v>9</v>
      </c>
      <c r="B64" s="12" t="s">
        <v>46</v>
      </c>
      <c r="C64" s="7" t="s">
        <v>6</v>
      </c>
      <c r="D64" s="26">
        <v>279.33</v>
      </c>
      <c r="E64" s="26">
        <v>0</v>
      </c>
      <c r="F64" s="26">
        <f t="shared" si="1"/>
        <v>0</v>
      </c>
    </row>
    <row r="65" spans="1:6" ht="38.25" x14ac:dyDescent="0.25">
      <c r="A65" s="7">
        <v>10</v>
      </c>
      <c r="B65" s="13" t="s">
        <v>26</v>
      </c>
      <c r="C65" s="7" t="s">
        <v>4</v>
      </c>
      <c r="D65" s="26">
        <v>2327.67</v>
      </c>
      <c r="E65" s="26">
        <v>0</v>
      </c>
      <c r="F65" s="26">
        <f t="shared" si="1"/>
        <v>0</v>
      </c>
    </row>
    <row r="66" spans="1:6" ht="45.75" customHeight="1" x14ac:dyDescent="0.25">
      <c r="A66" s="7">
        <v>11</v>
      </c>
      <c r="B66" s="13" t="s">
        <v>33</v>
      </c>
      <c r="C66" s="7" t="s">
        <v>4</v>
      </c>
      <c r="D66" s="26">
        <v>207.34</v>
      </c>
      <c r="E66" s="26">
        <v>0</v>
      </c>
      <c r="F66" s="26">
        <f t="shared" si="1"/>
        <v>0</v>
      </c>
    </row>
    <row r="67" spans="1:6" x14ac:dyDescent="0.25">
      <c r="A67" s="7">
        <v>12</v>
      </c>
      <c r="B67" s="12" t="s">
        <v>7</v>
      </c>
      <c r="C67" s="7" t="s">
        <v>4</v>
      </c>
      <c r="D67" s="26">
        <v>2535.0100000000002</v>
      </c>
      <c r="E67" s="26">
        <v>0</v>
      </c>
      <c r="F67" s="26">
        <f t="shared" si="1"/>
        <v>0</v>
      </c>
    </row>
    <row r="68" spans="1:6" x14ac:dyDescent="0.25">
      <c r="A68" s="7">
        <v>13</v>
      </c>
      <c r="B68" s="12" t="s">
        <v>8</v>
      </c>
      <c r="C68" s="7" t="s">
        <v>4</v>
      </c>
      <c r="D68" s="26">
        <v>2327.67</v>
      </c>
      <c r="E68" s="26">
        <v>0</v>
      </c>
      <c r="F68" s="26">
        <f t="shared" si="1"/>
        <v>0</v>
      </c>
    </row>
    <row r="69" spans="1:6" ht="25.5" x14ac:dyDescent="0.25">
      <c r="A69" s="7">
        <v>14</v>
      </c>
      <c r="B69" s="12" t="s">
        <v>44</v>
      </c>
      <c r="C69" s="7" t="s">
        <v>6</v>
      </c>
      <c r="D69" s="26">
        <v>527.66999999999996</v>
      </c>
      <c r="E69" s="26">
        <v>0</v>
      </c>
      <c r="F69" s="26">
        <f t="shared" si="1"/>
        <v>0</v>
      </c>
    </row>
    <row r="70" spans="1:6" x14ac:dyDescent="0.25">
      <c r="A70" s="7"/>
      <c r="B70" s="56" t="s">
        <v>62</v>
      </c>
      <c r="C70" s="7"/>
      <c r="D70" s="26"/>
      <c r="E70" s="29" t="s">
        <v>29</v>
      </c>
      <c r="F70" s="43">
        <f>SUM(F62:F69)</f>
        <v>0</v>
      </c>
    </row>
    <row r="71" spans="1:6" x14ac:dyDescent="0.25">
      <c r="A71" s="7"/>
      <c r="B71" s="54" t="s">
        <v>66</v>
      </c>
      <c r="C71" s="7"/>
      <c r="D71" s="26"/>
      <c r="E71" s="26"/>
      <c r="F71" s="26"/>
    </row>
    <row r="72" spans="1:6" ht="38.25" x14ac:dyDescent="0.25">
      <c r="A72" s="7">
        <v>15</v>
      </c>
      <c r="B72" s="13" t="s">
        <v>47</v>
      </c>
      <c r="C72" s="7" t="s">
        <v>3</v>
      </c>
      <c r="D72" s="26">
        <v>123.87</v>
      </c>
      <c r="E72" s="26">
        <v>0</v>
      </c>
      <c r="F72" s="26">
        <f t="shared" si="1"/>
        <v>0</v>
      </c>
    </row>
    <row r="73" spans="1:6" x14ac:dyDescent="0.25">
      <c r="A73" s="7"/>
      <c r="B73" s="53" t="s">
        <v>66</v>
      </c>
      <c r="C73" s="7"/>
      <c r="D73" s="26"/>
      <c r="E73" s="29" t="s">
        <v>29</v>
      </c>
      <c r="F73" s="43">
        <f>SUM(F72)</f>
        <v>0</v>
      </c>
    </row>
    <row r="74" spans="1:6" x14ac:dyDescent="0.25">
      <c r="A74" s="7"/>
      <c r="B74" s="59" t="s">
        <v>67</v>
      </c>
      <c r="C74" s="7"/>
      <c r="D74" s="26"/>
      <c r="E74" s="26"/>
      <c r="F74" s="26"/>
    </row>
    <row r="75" spans="1:6" ht="38.25" x14ac:dyDescent="0.25">
      <c r="A75" s="7">
        <v>16</v>
      </c>
      <c r="B75" s="13" t="s">
        <v>16</v>
      </c>
      <c r="C75" s="7" t="s">
        <v>10</v>
      </c>
      <c r="D75" s="26">
        <v>8</v>
      </c>
      <c r="E75" s="26">
        <v>0</v>
      </c>
      <c r="F75" s="26">
        <f t="shared" si="1"/>
        <v>0</v>
      </c>
    </row>
    <row r="76" spans="1:6" ht="25.5" x14ac:dyDescent="0.25">
      <c r="A76" s="7">
        <v>17</v>
      </c>
      <c r="B76" s="13" t="s">
        <v>17</v>
      </c>
      <c r="C76" s="7" t="s">
        <v>10</v>
      </c>
      <c r="D76" s="26">
        <v>4</v>
      </c>
      <c r="E76" s="26">
        <v>0</v>
      </c>
      <c r="F76" s="26">
        <f t="shared" si="1"/>
        <v>0</v>
      </c>
    </row>
    <row r="77" spans="1:6" ht="25.5" x14ac:dyDescent="0.25">
      <c r="A77" s="19">
        <v>18</v>
      </c>
      <c r="B77" s="14" t="s">
        <v>14</v>
      </c>
      <c r="C77" s="19" t="s">
        <v>10</v>
      </c>
      <c r="D77" s="26">
        <v>5</v>
      </c>
      <c r="E77" s="30">
        <v>0</v>
      </c>
      <c r="F77" s="26">
        <f t="shared" si="1"/>
        <v>0</v>
      </c>
    </row>
    <row r="78" spans="1:6" x14ac:dyDescent="0.25">
      <c r="A78" s="21"/>
      <c r="B78" s="56" t="s">
        <v>67</v>
      </c>
      <c r="C78" s="21"/>
      <c r="D78" s="31"/>
      <c r="E78" s="29" t="s">
        <v>29</v>
      </c>
      <c r="F78" s="43">
        <f>SUM(F75:F77)</f>
        <v>0</v>
      </c>
    </row>
    <row r="79" spans="1:6" x14ac:dyDescent="0.25">
      <c r="A79" s="60"/>
      <c r="B79" s="57" t="s">
        <v>34</v>
      </c>
      <c r="C79" s="60"/>
      <c r="D79" s="43" t="s">
        <v>28</v>
      </c>
      <c r="E79" s="43"/>
      <c r="F79" s="43">
        <f>F60+F70+F73+F78</f>
        <v>0</v>
      </c>
    </row>
    <row r="80" spans="1:6" x14ac:dyDescent="0.25">
      <c r="A80" s="7"/>
      <c r="B80" s="53"/>
      <c r="C80" s="7"/>
      <c r="D80" s="29"/>
      <c r="E80" s="26"/>
      <c r="F80" s="26"/>
    </row>
    <row r="81" spans="1:27" x14ac:dyDescent="0.25">
      <c r="A81" s="7"/>
      <c r="B81" s="9" t="s">
        <v>49</v>
      </c>
      <c r="C81" s="7"/>
      <c r="D81" s="26"/>
      <c r="E81" s="26"/>
      <c r="F81" s="26"/>
    </row>
    <row r="82" spans="1:27" x14ac:dyDescent="0.25">
      <c r="A82" s="45"/>
      <c r="B82" s="54" t="s">
        <v>61</v>
      </c>
      <c r="C82" s="7"/>
      <c r="D82" s="26"/>
      <c r="E82" s="27"/>
      <c r="F82" s="26"/>
    </row>
    <row r="83" spans="1:27" ht="25.5" x14ac:dyDescent="0.25">
      <c r="A83" s="7">
        <v>1</v>
      </c>
      <c r="B83" s="10" t="s">
        <v>15</v>
      </c>
      <c r="C83" s="7" t="s">
        <v>12</v>
      </c>
      <c r="D83" s="26">
        <v>3</v>
      </c>
      <c r="E83" s="27">
        <v>0</v>
      </c>
      <c r="F83" s="26">
        <f t="shared" si="1"/>
        <v>0</v>
      </c>
    </row>
    <row r="84" spans="1:27" ht="25.5" x14ac:dyDescent="0.25">
      <c r="A84" s="7">
        <v>2</v>
      </c>
      <c r="B84" s="11" t="s">
        <v>21</v>
      </c>
      <c r="C84" s="7" t="s">
        <v>3</v>
      </c>
      <c r="D84" s="26">
        <v>57</v>
      </c>
      <c r="E84" s="26">
        <v>0</v>
      </c>
      <c r="F84" s="26">
        <f t="shared" si="1"/>
        <v>0</v>
      </c>
    </row>
    <row r="85" spans="1:27" ht="25.5" x14ac:dyDescent="0.25">
      <c r="A85" s="7">
        <v>3</v>
      </c>
      <c r="B85" s="11" t="s">
        <v>20</v>
      </c>
      <c r="C85" s="7" t="s">
        <v>3</v>
      </c>
      <c r="D85" s="26">
        <v>6.25</v>
      </c>
      <c r="E85" s="26">
        <v>0</v>
      </c>
      <c r="F85" s="26">
        <f t="shared" si="1"/>
        <v>0</v>
      </c>
    </row>
    <row r="86" spans="1:27" ht="25.5" x14ac:dyDescent="0.25">
      <c r="A86" s="7">
        <v>4</v>
      </c>
      <c r="B86" s="11" t="s">
        <v>45</v>
      </c>
      <c r="C86" s="7" t="s">
        <v>3</v>
      </c>
      <c r="D86" s="26">
        <v>19.440000000000001</v>
      </c>
      <c r="E86" s="26">
        <v>0</v>
      </c>
      <c r="F86" s="26">
        <f t="shared" si="1"/>
        <v>0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5.5" x14ac:dyDescent="0.25">
      <c r="A87" s="7">
        <v>5</v>
      </c>
      <c r="B87" s="11" t="s">
        <v>11</v>
      </c>
      <c r="C87" s="7" t="s">
        <v>4</v>
      </c>
      <c r="D87" s="26">
        <v>158.13</v>
      </c>
      <c r="E87" s="26">
        <v>0</v>
      </c>
      <c r="F87" s="26">
        <f t="shared" si="1"/>
        <v>0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25.5" x14ac:dyDescent="0.25">
      <c r="A88" s="7">
        <v>6</v>
      </c>
      <c r="B88" s="11" t="s">
        <v>24</v>
      </c>
      <c r="C88" s="7" t="s">
        <v>3</v>
      </c>
      <c r="D88" s="26">
        <v>32.4</v>
      </c>
      <c r="E88" s="26">
        <v>0</v>
      </c>
      <c r="F88" s="26">
        <f t="shared" si="1"/>
        <v>0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 s="7"/>
      <c r="B89" s="53" t="s">
        <v>61</v>
      </c>
      <c r="C89" s="7"/>
      <c r="D89" s="26"/>
      <c r="E89" s="29" t="s">
        <v>29</v>
      </c>
      <c r="F89" s="43">
        <f>SUM(F83:F88)</f>
        <v>0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s="2" customFormat="1" x14ac:dyDescent="0.25">
      <c r="A90" s="7"/>
      <c r="B90" s="55" t="s">
        <v>62</v>
      </c>
      <c r="C90" s="7"/>
      <c r="D90" s="26"/>
      <c r="E90" s="26"/>
      <c r="F90" s="26"/>
      <c r="G90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25.5" x14ac:dyDescent="0.25">
      <c r="A91" s="7">
        <v>7</v>
      </c>
      <c r="B91" s="12" t="s">
        <v>25</v>
      </c>
      <c r="C91" s="7" t="s">
        <v>4</v>
      </c>
      <c r="D91" s="26">
        <v>259.17</v>
      </c>
      <c r="E91" s="26">
        <v>0</v>
      </c>
      <c r="F91" s="26">
        <f t="shared" si="1"/>
        <v>0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8.25" x14ac:dyDescent="0.25">
      <c r="A92" s="7">
        <v>8</v>
      </c>
      <c r="B92" s="12" t="s">
        <v>19</v>
      </c>
      <c r="C92" s="7" t="s">
        <v>4</v>
      </c>
      <c r="D92" s="26">
        <v>194.38</v>
      </c>
      <c r="E92" s="26">
        <v>0</v>
      </c>
      <c r="F92" s="26">
        <f t="shared" si="1"/>
        <v>0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8.25" x14ac:dyDescent="0.25">
      <c r="A93" s="7">
        <v>9</v>
      </c>
      <c r="B93" s="12" t="s">
        <v>46</v>
      </c>
      <c r="C93" s="7" t="s">
        <v>6</v>
      </c>
      <c r="D93" s="26">
        <v>155.5</v>
      </c>
      <c r="E93" s="26">
        <v>0</v>
      </c>
      <c r="F93" s="26">
        <f t="shared" si="1"/>
        <v>0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8.25" x14ac:dyDescent="0.25">
      <c r="A94" s="7">
        <v>10</v>
      </c>
      <c r="B94" s="13" t="s">
        <v>26</v>
      </c>
      <c r="C94" s="7" t="s">
        <v>4</v>
      </c>
      <c r="D94" s="26">
        <v>1295.8699999999999</v>
      </c>
      <c r="E94" s="26">
        <v>0</v>
      </c>
      <c r="F94" s="26">
        <f t="shared" si="1"/>
        <v>0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8.25" x14ac:dyDescent="0.25">
      <c r="A95" s="7">
        <v>11</v>
      </c>
      <c r="B95" s="13" t="s">
        <v>33</v>
      </c>
      <c r="C95" s="7" t="s">
        <v>4</v>
      </c>
      <c r="D95" s="26">
        <v>116.54</v>
      </c>
      <c r="E95" s="26">
        <v>0</v>
      </c>
      <c r="F95" s="26">
        <f t="shared" si="1"/>
        <v>0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 s="7">
        <v>12</v>
      </c>
      <c r="B96" s="12" t="s">
        <v>7</v>
      </c>
      <c r="C96" s="7" t="s">
        <v>4</v>
      </c>
      <c r="D96" s="26">
        <v>1412.41</v>
      </c>
      <c r="E96" s="26">
        <v>0</v>
      </c>
      <c r="F96" s="26">
        <f t="shared" si="1"/>
        <v>0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 s="7">
        <v>13</v>
      </c>
      <c r="B97" s="12" t="s">
        <v>8</v>
      </c>
      <c r="C97" s="7" t="s">
        <v>4</v>
      </c>
      <c r="D97" s="26">
        <v>1295.8699999999999</v>
      </c>
      <c r="E97" s="26">
        <v>0</v>
      </c>
      <c r="F97" s="26">
        <f t="shared" si="1"/>
        <v>0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25.5" x14ac:dyDescent="0.25">
      <c r="A98" s="7">
        <v>14</v>
      </c>
      <c r="B98" s="12" t="s">
        <v>44</v>
      </c>
      <c r="C98" s="7" t="s">
        <v>6</v>
      </c>
      <c r="D98" s="26">
        <v>293.88</v>
      </c>
      <c r="E98" s="26">
        <v>0</v>
      </c>
      <c r="F98" s="26">
        <f t="shared" si="1"/>
        <v>0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 s="7"/>
      <c r="B99" s="56" t="s">
        <v>62</v>
      </c>
      <c r="C99" s="7"/>
      <c r="D99" s="26"/>
      <c r="E99" s="29" t="s">
        <v>29</v>
      </c>
      <c r="F99" s="43">
        <f>SUM(F91:F98)</f>
        <v>0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 s="7"/>
      <c r="B100" s="54" t="s">
        <v>66</v>
      </c>
      <c r="C100" s="7"/>
      <c r="D100" s="26"/>
      <c r="E100" s="26"/>
      <c r="F100" s="2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8.25" x14ac:dyDescent="0.25">
      <c r="A101" s="7">
        <v>15</v>
      </c>
      <c r="B101" s="13" t="s">
        <v>47</v>
      </c>
      <c r="C101" s="7" t="s">
        <v>3</v>
      </c>
      <c r="D101" s="26">
        <v>63.25</v>
      </c>
      <c r="E101" s="26">
        <v>0</v>
      </c>
      <c r="F101" s="26">
        <f t="shared" si="1"/>
        <v>0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 s="7"/>
      <c r="B102" s="53" t="s">
        <v>66</v>
      </c>
      <c r="C102" s="7"/>
      <c r="D102" s="26"/>
      <c r="E102" s="29" t="s">
        <v>29</v>
      </c>
      <c r="F102" s="43">
        <f>SUM(F101)</f>
        <v>0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 s="7"/>
      <c r="B103" s="59" t="s">
        <v>68</v>
      </c>
      <c r="C103" s="7"/>
      <c r="D103" s="26"/>
      <c r="E103" s="26"/>
      <c r="F103" s="2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8.25" x14ac:dyDescent="0.25">
      <c r="A104" s="7">
        <v>16</v>
      </c>
      <c r="B104" s="13" t="s">
        <v>16</v>
      </c>
      <c r="C104" s="7" t="s">
        <v>10</v>
      </c>
      <c r="D104" s="26">
        <v>8</v>
      </c>
      <c r="E104" s="26">
        <v>0</v>
      </c>
      <c r="F104" s="26">
        <f t="shared" si="1"/>
        <v>0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25.5" x14ac:dyDescent="0.25">
      <c r="A105" s="7">
        <v>17</v>
      </c>
      <c r="B105" s="13" t="s">
        <v>17</v>
      </c>
      <c r="C105" s="7" t="s">
        <v>10</v>
      </c>
      <c r="D105" s="26">
        <v>4</v>
      </c>
      <c r="E105" s="26">
        <v>0</v>
      </c>
      <c r="F105" s="26">
        <f t="shared" si="1"/>
        <v>0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25.5" x14ac:dyDescent="0.25">
      <c r="A106" s="19">
        <v>18</v>
      </c>
      <c r="B106" s="14" t="s">
        <v>14</v>
      </c>
      <c r="C106" s="19" t="s">
        <v>10</v>
      </c>
      <c r="D106" s="26">
        <v>3</v>
      </c>
      <c r="E106" s="26">
        <v>0</v>
      </c>
      <c r="F106" s="26">
        <f t="shared" si="1"/>
        <v>0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 s="21"/>
      <c r="B107" s="56" t="s">
        <v>67</v>
      </c>
      <c r="C107" s="21"/>
      <c r="D107" s="31"/>
      <c r="E107" s="67" t="s">
        <v>29</v>
      </c>
      <c r="F107" s="43">
        <f>SUM(F104:F106)</f>
        <v>0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 s="40"/>
      <c r="B108" s="57" t="s">
        <v>35</v>
      </c>
      <c r="C108" s="40"/>
      <c r="D108" s="43" t="s">
        <v>28</v>
      </c>
      <c r="E108" s="42"/>
      <c r="F108" s="43">
        <f>F89+F99+F102+F107</f>
        <v>0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 s="17"/>
      <c r="B109" s="17"/>
      <c r="C109" s="17"/>
      <c r="D109" s="28"/>
      <c r="E109" s="32"/>
      <c r="F109" s="28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9.5" customHeight="1" x14ac:dyDescent="0.25">
      <c r="A110" s="41"/>
      <c r="B110" s="64" t="s">
        <v>72</v>
      </c>
      <c r="C110" s="41"/>
      <c r="D110" s="42"/>
      <c r="E110" s="42"/>
      <c r="F110" s="4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25.5" x14ac:dyDescent="0.25">
      <c r="A111" s="8" t="s">
        <v>13</v>
      </c>
      <c r="B111" s="7" t="s">
        <v>0</v>
      </c>
      <c r="C111" s="8" t="s">
        <v>1</v>
      </c>
      <c r="D111" s="68" t="s">
        <v>69</v>
      </c>
      <c r="E111" s="69" t="s">
        <v>59</v>
      </c>
      <c r="F111" s="69" t="s">
        <v>2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 s="7"/>
      <c r="B112" s="7"/>
      <c r="C112" s="7"/>
      <c r="D112" s="26"/>
      <c r="E112" s="26"/>
      <c r="F112" s="26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 s="7"/>
      <c r="B113" s="65" t="s">
        <v>48</v>
      </c>
      <c r="C113" s="7"/>
      <c r="D113" s="26"/>
      <c r="E113" s="26"/>
      <c r="F113" s="26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 s="45"/>
      <c r="B114" s="54" t="s">
        <v>61</v>
      </c>
      <c r="C114" s="7"/>
      <c r="D114" s="26"/>
      <c r="E114" s="27"/>
      <c r="F114" s="26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25.5" x14ac:dyDescent="0.25">
      <c r="A115" s="7">
        <v>1</v>
      </c>
      <c r="B115" s="10" t="s">
        <v>15</v>
      </c>
      <c r="C115" s="7" t="s">
        <v>12</v>
      </c>
      <c r="D115" s="26">
        <v>5</v>
      </c>
      <c r="E115" s="27">
        <v>0</v>
      </c>
      <c r="F115" s="26">
        <f>ROUND((D115*E115),2)</f>
        <v>0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25.5" x14ac:dyDescent="0.25">
      <c r="A116" s="7">
        <v>2</v>
      </c>
      <c r="B116" s="11" t="s">
        <v>21</v>
      </c>
      <c r="C116" s="7" t="s">
        <v>3</v>
      </c>
      <c r="D116" s="26">
        <v>27</v>
      </c>
      <c r="E116" s="27">
        <v>0</v>
      </c>
      <c r="F116" s="26">
        <f t="shared" ref="F116:F139" si="2">ROUND((D116*E116),2)</f>
        <v>0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25.5" x14ac:dyDescent="0.25">
      <c r="A117" s="7">
        <v>3</v>
      </c>
      <c r="B117" s="11" t="s">
        <v>20</v>
      </c>
      <c r="C117" s="7" t="s">
        <v>3</v>
      </c>
      <c r="D117" s="26">
        <v>3.64</v>
      </c>
      <c r="E117" s="27">
        <v>0</v>
      </c>
      <c r="F117" s="26">
        <f t="shared" si="2"/>
        <v>0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25.5" x14ac:dyDescent="0.25">
      <c r="A118" s="7">
        <v>4</v>
      </c>
      <c r="B118" s="11" t="s">
        <v>45</v>
      </c>
      <c r="C118" s="7" t="s">
        <v>3</v>
      </c>
      <c r="D118" s="26">
        <v>14.48</v>
      </c>
      <c r="E118" s="27">
        <v>0</v>
      </c>
      <c r="F118" s="26">
        <f t="shared" si="2"/>
        <v>0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25.5" x14ac:dyDescent="0.25">
      <c r="A119" s="7">
        <v>5</v>
      </c>
      <c r="B119" s="11" t="s">
        <v>11</v>
      </c>
      <c r="C119" s="7" t="s">
        <v>4</v>
      </c>
      <c r="D119" s="26">
        <v>76.599999999999994</v>
      </c>
      <c r="E119" s="27">
        <v>0</v>
      </c>
      <c r="F119" s="26">
        <f t="shared" si="2"/>
        <v>0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25.5" x14ac:dyDescent="0.25">
      <c r="A120" s="7">
        <v>6</v>
      </c>
      <c r="B120" s="11" t="s">
        <v>24</v>
      </c>
      <c r="C120" s="7" t="s">
        <v>3</v>
      </c>
      <c r="D120" s="26">
        <v>24.13</v>
      </c>
      <c r="E120" s="27">
        <v>0</v>
      </c>
      <c r="F120" s="26">
        <f t="shared" si="2"/>
        <v>0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 s="7"/>
      <c r="B121" s="53" t="s">
        <v>61</v>
      </c>
      <c r="C121" s="7"/>
      <c r="D121" s="26"/>
      <c r="E121" s="67" t="s">
        <v>29</v>
      </c>
      <c r="F121" s="43">
        <f>SUM(F115:F120)</f>
        <v>0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 s="7"/>
      <c r="B122" s="55" t="s">
        <v>62</v>
      </c>
      <c r="C122" s="7"/>
      <c r="D122" s="26"/>
      <c r="E122" s="26"/>
      <c r="F122" s="26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25.5" x14ac:dyDescent="0.25">
      <c r="A123" s="7">
        <v>7</v>
      </c>
      <c r="B123" s="12" t="s">
        <v>25</v>
      </c>
      <c r="C123" s="7" t="s">
        <v>4</v>
      </c>
      <c r="D123" s="26">
        <v>193.02</v>
      </c>
      <c r="E123" s="26">
        <v>0</v>
      </c>
      <c r="F123" s="26">
        <f t="shared" si="2"/>
        <v>0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38.25" x14ac:dyDescent="0.25">
      <c r="A124" s="7">
        <v>8</v>
      </c>
      <c r="B124" s="12" t="s">
        <v>19</v>
      </c>
      <c r="C124" s="7" t="s">
        <v>4</v>
      </c>
      <c r="D124" s="26">
        <v>96.51</v>
      </c>
      <c r="E124" s="26">
        <v>0</v>
      </c>
      <c r="F124" s="26">
        <f t="shared" si="2"/>
        <v>0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38.25" x14ac:dyDescent="0.25">
      <c r="A125" s="7">
        <v>9</v>
      </c>
      <c r="B125" s="12" t="s">
        <v>46</v>
      </c>
      <c r="C125" s="7" t="s">
        <v>6</v>
      </c>
      <c r="D125" s="26">
        <v>115.81</v>
      </c>
      <c r="E125" s="26">
        <v>0</v>
      </c>
      <c r="F125" s="26">
        <f t="shared" si="2"/>
        <v>0</v>
      </c>
    </row>
    <row r="126" spans="1:27" ht="38.25" x14ac:dyDescent="0.25">
      <c r="A126" s="7">
        <v>10</v>
      </c>
      <c r="B126" s="13" t="s">
        <v>39</v>
      </c>
      <c r="C126" s="7" t="s">
        <v>4</v>
      </c>
      <c r="D126" s="26">
        <v>965.11</v>
      </c>
      <c r="E126" s="26">
        <v>0</v>
      </c>
      <c r="F126" s="26">
        <f t="shared" si="2"/>
        <v>0</v>
      </c>
    </row>
    <row r="127" spans="1:27" ht="38.25" x14ac:dyDescent="0.25">
      <c r="A127" s="7">
        <v>11</v>
      </c>
      <c r="B127" s="13" t="s">
        <v>40</v>
      </c>
      <c r="C127" s="7" t="s">
        <v>4</v>
      </c>
      <c r="D127" s="26">
        <v>108.64</v>
      </c>
      <c r="E127" s="26">
        <v>0</v>
      </c>
      <c r="F127" s="26">
        <f t="shared" si="2"/>
        <v>0</v>
      </c>
    </row>
    <row r="128" spans="1:27" x14ac:dyDescent="0.25">
      <c r="A128" s="7">
        <v>12</v>
      </c>
      <c r="B128" s="12" t="s">
        <v>7</v>
      </c>
      <c r="C128" s="7" t="s">
        <v>4</v>
      </c>
      <c r="D128" s="26">
        <v>1073.75</v>
      </c>
      <c r="E128" s="26">
        <v>0</v>
      </c>
      <c r="F128" s="26">
        <f t="shared" si="2"/>
        <v>0</v>
      </c>
    </row>
    <row r="129" spans="1:8" x14ac:dyDescent="0.25">
      <c r="A129" s="7">
        <v>13</v>
      </c>
      <c r="B129" s="12" t="s">
        <v>8</v>
      </c>
      <c r="C129" s="7" t="s">
        <v>4</v>
      </c>
      <c r="D129" s="26">
        <v>965.11</v>
      </c>
      <c r="E129" s="26">
        <v>0</v>
      </c>
      <c r="F129" s="26">
        <f t="shared" si="2"/>
        <v>0</v>
      </c>
    </row>
    <row r="130" spans="1:8" ht="25.5" x14ac:dyDescent="0.25">
      <c r="A130" s="7">
        <v>14</v>
      </c>
      <c r="B130" s="12" t="s">
        <v>44</v>
      </c>
      <c r="C130" s="7" t="s">
        <v>6</v>
      </c>
      <c r="D130" s="26">
        <v>221.49</v>
      </c>
      <c r="E130" s="26">
        <v>0</v>
      </c>
      <c r="F130" s="26">
        <f t="shared" si="2"/>
        <v>0</v>
      </c>
    </row>
    <row r="131" spans="1:8" x14ac:dyDescent="0.25">
      <c r="A131" s="7"/>
      <c r="B131" s="56" t="s">
        <v>62</v>
      </c>
      <c r="C131" s="7"/>
      <c r="D131" s="26"/>
      <c r="E131" s="26" t="s">
        <v>29</v>
      </c>
      <c r="F131" s="26">
        <f>SUM(F123:F130)</f>
        <v>0</v>
      </c>
    </row>
    <row r="132" spans="1:8" x14ac:dyDescent="0.25">
      <c r="A132" s="7"/>
      <c r="B132" s="12"/>
      <c r="C132" s="7"/>
      <c r="D132" s="26"/>
      <c r="E132" s="26"/>
      <c r="F132" s="26"/>
    </row>
    <row r="133" spans="1:8" x14ac:dyDescent="0.25">
      <c r="A133" s="7"/>
      <c r="B133" s="54" t="s">
        <v>70</v>
      </c>
      <c r="C133" s="7"/>
      <c r="D133" s="26"/>
      <c r="E133" s="26"/>
      <c r="F133" s="26"/>
    </row>
    <row r="134" spans="1:8" ht="38.25" x14ac:dyDescent="0.25">
      <c r="A134" s="7">
        <v>15</v>
      </c>
      <c r="B134" s="13" t="s">
        <v>47</v>
      </c>
      <c r="C134" s="7" t="s">
        <v>3</v>
      </c>
      <c r="D134" s="26">
        <v>30.64</v>
      </c>
      <c r="E134" s="26">
        <v>0</v>
      </c>
      <c r="F134" s="26">
        <f t="shared" si="2"/>
        <v>0</v>
      </c>
    </row>
    <row r="135" spans="1:8" x14ac:dyDescent="0.25">
      <c r="A135" s="7"/>
      <c r="B135" s="53" t="s">
        <v>66</v>
      </c>
      <c r="C135" s="7"/>
      <c r="D135" s="26"/>
      <c r="E135" s="67" t="s">
        <v>29</v>
      </c>
      <c r="F135" s="43">
        <f>SUM(F134)</f>
        <v>0</v>
      </c>
    </row>
    <row r="136" spans="1:8" x14ac:dyDescent="0.25">
      <c r="A136" s="7"/>
      <c r="B136" s="59" t="s">
        <v>67</v>
      </c>
      <c r="C136" s="7"/>
      <c r="D136" s="26"/>
      <c r="E136" s="26"/>
      <c r="F136" s="26"/>
    </row>
    <row r="137" spans="1:8" ht="38.25" x14ac:dyDescent="0.25">
      <c r="A137" s="7">
        <v>16</v>
      </c>
      <c r="B137" s="13" t="s">
        <v>16</v>
      </c>
      <c r="C137" s="7" t="s">
        <v>10</v>
      </c>
      <c r="D137" s="26">
        <v>8</v>
      </c>
      <c r="E137" s="26">
        <v>0</v>
      </c>
      <c r="F137" s="26">
        <f t="shared" si="2"/>
        <v>0</v>
      </c>
    </row>
    <row r="138" spans="1:8" ht="25.5" x14ac:dyDescent="0.25">
      <c r="A138" s="7">
        <v>17</v>
      </c>
      <c r="B138" s="13" t="s">
        <v>17</v>
      </c>
      <c r="C138" s="7" t="s">
        <v>10</v>
      </c>
      <c r="D138" s="26">
        <v>4</v>
      </c>
      <c r="E138" s="26">
        <v>0</v>
      </c>
      <c r="F138" s="26">
        <f t="shared" si="2"/>
        <v>0</v>
      </c>
    </row>
    <row r="139" spans="1:8" ht="25.5" x14ac:dyDescent="0.25">
      <c r="A139" s="19">
        <v>18</v>
      </c>
      <c r="B139" s="14" t="s">
        <v>14</v>
      </c>
      <c r="C139" s="19" t="s">
        <v>10</v>
      </c>
      <c r="D139" s="26">
        <v>3</v>
      </c>
      <c r="E139" s="30">
        <v>0</v>
      </c>
      <c r="F139" s="26">
        <f t="shared" si="2"/>
        <v>0</v>
      </c>
      <c r="H139" s="38"/>
    </row>
    <row r="140" spans="1:8" x14ac:dyDescent="0.25">
      <c r="A140" s="21"/>
      <c r="B140" s="56" t="s">
        <v>67</v>
      </c>
      <c r="C140" s="21"/>
      <c r="D140" s="31"/>
      <c r="E140" s="67" t="s">
        <v>29</v>
      </c>
      <c r="F140" s="43">
        <f>SUM(F137:F139)</f>
        <v>0</v>
      </c>
    </row>
    <row r="141" spans="1:8" x14ac:dyDescent="0.25">
      <c r="A141" s="40"/>
      <c r="B141" s="57" t="s">
        <v>36</v>
      </c>
      <c r="C141" s="40"/>
      <c r="D141" s="43" t="s">
        <v>28</v>
      </c>
      <c r="E141" s="42"/>
      <c r="F141" s="43">
        <f>F121+F135+F140</f>
        <v>0</v>
      </c>
    </row>
    <row r="142" spans="1:8" x14ac:dyDescent="0.25">
      <c r="A142" s="51"/>
      <c r="B142" s="62" t="s">
        <v>73</v>
      </c>
      <c r="C142" s="51"/>
      <c r="D142" s="63" t="s">
        <v>32</v>
      </c>
      <c r="E142" s="44"/>
      <c r="F142" s="43">
        <f>F133+F136+F141</f>
        <v>0</v>
      </c>
    </row>
    <row r="143" spans="1:8" x14ac:dyDescent="0.25">
      <c r="A143" s="18"/>
      <c r="B143" s="17"/>
      <c r="C143" s="17"/>
      <c r="D143" s="28"/>
      <c r="E143" s="32"/>
      <c r="F143" s="28"/>
    </row>
    <row r="144" spans="1:8" x14ac:dyDescent="0.25">
      <c r="A144" s="18"/>
      <c r="B144" s="84"/>
      <c r="C144" s="84"/>
      <c r="D144" s="84"/>
      <c r="E144" s="17"/>
      <c r="F144" s="36"/>
    </row>
    <row r="145" spans="1:8" x14ac:dyDescent="0.25">
      <c r="A145" s="86" t="s">
        <v>37</v>
      </c>
      <c r="B145" s="87"/>
      <c r="C145" s="87"/>
      <c r="D145" s="87"/>
      <c r="E145" s="87"/>
      <c r="F145" s="88"/>
    </row>
    <row r="146" spans="1:8" x14ac:dyDescent="0.25">
      <c r="A146" s="20"/>
      <c r="B146" s="72" t="s">
        <v>31</v>
      </c>
      <c r="C146" s="20"/>
      <c r="D146" s="73" t="s">
        <v>32</v>
      </c>
      <c r="E146" s="21"/>
      <c r="F146" s="74">
        <f>F47</f>
        <v>0</v>
      </c>
    </row>
    <row r="147" spans="1:8" x14ac:dyDescent="0.25">
      <c r="A147" s="20"/>
      <c r="B147" s="72" t="s">
        <v>55</v>
      </c>
      <c r="C147" s="20"/>
      <c r="D147" s="73" t="s">
        <v>32</v>
      </c>
      <c r="E147" s="21"/>
      <c r="F147" s="75">
        <f>F79</f>
        <v>0</v>
      </c>
    </row>
    <row r="148" spans="1:8" x14ac:dyDescent="0.25">
      <c r="A148" s="20"/>
      <c r="B148" s="72" t="s">
        <v>56</v>
      </c>
      <c r="C148" s="20"/>
      <c r="D148" s="73" t="s">
        <v>32</v>
      </c>
      <c r="E148" s="21"/>
      <c r="F148" s="75">
        <f>F108</f>
        <v>0</v>
      </c>
    </row>
    <row r="149" spans="1:8" x14ac:dyDescent="0.25">
      <c r="A149" s="20"/>
      <c r="B149" s="72" t="s">
        <v>74</v>
      </c>
      <c r="C149" s="20"/>
      <c r="D149" s="73" t="s">
        <v>32</v>
      </c>
      <c r="E149" s="21"/>
      <c r="F149" s="76">
        <f>F142</f>
        <v>0</v>
      </c>
    </row>
    <row r="150" spans="1:8" x14ac:dyDescent="0.25">
      <c r="A150" s="20"/>
      <c r="B150" s="20"/>
      <c r="C150" s="20"/>
      <c r="D150" s="20"/>
      <c r="E150" s="21"/>
      <c r="F150" s="77"/>
    </row>
    <row r="151" spans="1:8" x14ac:dyDescent="0.25">
      <c r="A151" s="20"/>
      <c r="B151" s="20"/>
      <c r="C151" s="20"/>
      <c r="D151" s="71" t="s">
        <v>38</v>
      </c>
      <c r="E151" s="78"/>
      <c r="F151" s="79">
        <f>SUM(F146:F150)</f>
        <v>0</v>
      </c>
    </row>
    <row r="152" spans="1:8" x14ac:dyDescent="0.25">
      <c r="A152" s="20"/>
      <c r="B152" s="20"/>
      <c r="C152" s="20"/>
      <c r="D152" s="73" t="s">
        <v>41</v>
      </c>
      <c r="E152" s="78"/>
      <c r="F152" s="80">
        <f>F151*0.2</f>
        <v>0</v>
      </c>
    </row>
    <row r="153" spans="1:8" x14ac:dyDescent="0.25">
      <c r="A153" s="20"/>
      <c r="B153" s="20"/>
      <c r="C153" s="20"/>
      <c r="D153" s="81" t="s">
        <v>42</v>
      </c>
      <c r="E153" s="78"/>
      <c r="F153" s="80">
        <f>SUM(F151:F152)</f>
        <v>0</v>
      </c>
    </row>
    <row r="154" spans="1:8" x14ac:dyDescent="0.25">
      <c r="A154" s="18"/>
      <c r="B154" s="3" t="s">
        <v>77</v>
      </c>
      <c r="C154" s="22"/>
      <c r="D154" s="18"/>
      <c r="E154" s="17"/>
      <c r="F154" s="6"/>
    </row>
    <row r="155" spans="1:8" x14ac:dyDescent="0.25">
      <c r="A155" s="18"/>
      <c r="B155" s="3" t="s">
        <v>76</v>
      </c>
      <c r="C155" s="24"/>
      <c r="D155" s="18"/>
      <c r="E155" s="17"/>
      <c r="F155" s="66"/>
    </row>
    <row r="156" spans="1:8" x14ac:dyDescent="0.25">
      <c r="A156" s="18"/>
      <c r="B156" s="18"/>
      <c r="C156" s="18"/>
      <c r="D156" s="18"/>
      <c r="E156" s="17"/>
      <c r="F156" s="6"/>
    </row>
    <row r="157" spans="1:8" x14ac:dyDescent="0.25">
      <c r="A157" s="18"/>
      <c r="B157" s="18"/>
      <c r="C157" s="25"/>
      <c r="D157" s="18"/>
      <c r="E157" s="17"/>
      <c r="F157" s="6"/>
    </row>
    <row r="158" spans="1:8" x14ac:dyDescent="0.25">
      <c r="A158" s="18"/>
      <c r="B158" s="18"/>
      <c r="C158" s="24"/>
      <c r="D158" s="18"/>
      <c r="E158" s="18"/>
      <c r="H158" s="4"/>
    </row>
    <row r="159" spans="1:8" x14ac:dyDescent="0.25">
      <c r="F159" s="4"/>
      <c r="H159" s="4"/>
    </row>
    <row r="160" spans="1:8" x14ac:dyDescent="0.25">
      <c r="F160" s="4"/>
      <c r="H160" s="4"/>
    </row>
    <row r="161" spans="1:8" x14ac:dyDescent="0.25">
      <c r="F161" s="4"/>
    </row>
    <row r="162" spans="1:8" s="4" customFormat="1" x14ac:dyDescent="0.25">
      <c r="A162"/>
      <c r="B162"/>
      <c r="C162"/>
      <c r="D162"/>
      <c r="E162"/>
      <c r="F162"/>
      <c r="G162"/>
      <c r="H162"/>
    </row>
    <row r="163" spans="1:8" s="4" customFormat="1" x14ac:dyDescent="0.25">
      <c r="A163"/>
      <c r="B163"/>
      <c r="C163"/>
      <c r="D163"/>
      <c r="E163"/>
      <c r="F163"/>
      <c r="G163"/>
      <c r="H163"/>
    </row>
    <row r="164" spans="1:8" s="4" customFormat="1" x14ac:dyDescent="0.25">
      <c r="A164"/>
      <c r="B164"/>
      <c r="C164"/>
      <c r="D164"/>
      <c r="E164"/>
      <c r="F164"/>
      <c r="G164"/>
      <c r="H164"/>
    </row>
    <row r="188" ht="33" customHeight="1" x14ac:dyDescent="0.25"/>
    <row r="189" ht="43.5" customHeight="1" x14ac:dyDescent="0.25"/>
    <row r="190" ht="36.75" customHeight="1" x14ac:dyDescent="0.25"/>
    <row r="196" spans="2:13" ht="30" customHeight="1" x14ac:dyDescent="0.25"/>
    <row r="197" spans="2:13" ht="38.25" customHeight="1" x14ac:dyDescent="0.25"/>
    <row r="198" spans="2:13" ht="30.75" customHeight="1" x14ac:dyDescent="0.25"/>
    <row r="199" spans="2:13" x14ac:dyDescent="0.25">
      <c r="I199" s="6"/>
      <c r="J199" s="6"/>
      <c r="K199" s="6"/>
      <c r="L199" s="6"/>
      <c r="M199" s="6"/>
    </row>
    <row r="200" spans="2:13" ht="21" x14ac:dyDescent="0.35">
      <c r="G200" s="4"/>
      <c r="I200" s="34"/>
      <c r="J200" s="34"/>
      <c r="K200" s="6"/>
      <c r="L200" s="6"/>
      <c r="M200" s="6"/>
    </row>
    <row r="201" spans="2:13" x14ac:dyDescent="0.25">
      <c r="G201" s="4"/>
      <c r="H201" s="4"/>
      <c r="I201" s="35"/>
      <c r="J201" s="35"/>
      <c r="K201" s="35"/>
      <c r="L201" s="6"/>
      <c r="M201" s="6"/>
    </row>
    <row r="202" spans="2:13" x14ac:dyDescent="0.25">
      <c r="G202" s="4"/>
      <c r="H202" s="4"/>
      <c r="I202" s="6"/>
      <c r="J202" s="6"/>
      <c r="K202" s="6"/>
      <c r="L202" s="6"/>
      <c r="M202" s="6"/>
    </row>
    <row r="203" spans="2:13" x14ac:dyDescent="0.25">
      <c r="H203" s="4"/>
      <c r="I203" s="6"/>
      <c r="J203" s="6"/>
      <c r="K203" s="6"/>
      <c r="L203" s="6"/>
      <c r="M203" s="6"/>
    </row>
    <row r="204" spans="2:13" x14ac:dyDescent="0.25">
      <c r="I204" s="6"/>
      <c r="J204" s="6"/>
      <c r="K204" s="6"/>
      <c r="L204" s="6"/>
      <c r="M204" s="6"/>
    </row>
    <row r="205" spans="2:13" ht="40.5" customHeight="1" x14ac:dyDescent="0.25">
      <c r="B205" s="15"/>
      <c r="I205" s="4"/>
      <c r="J205" s="4"/>
    </row>
    <row r="206" spans="2:13" ht="30" customHeight="1" x14ac:dyDescent="0.25">
      <c r="I206" s="4"/>
      <c r="J206" s="4"/>
    </row>
    <row r="207" spans="2:13" ht="27" customHeight="1" x14ac:dyDescent="0.25">
      <c r="I207" s="4"/>
      <c r="J207" s="4"/>
    </row>
    <row r="208" spans="2:13" ht="25.5" customHeight="1" x14ac:dyDescent="0.25"/>
    <row r="209" spans="1:23" x14ac:dyDescent="0.25">
      <c r="H209" s="5"/>
    </row>
    <row r="211" spans="1:23" s="4" customFormat="1" x14ac:dyDescent="0.25">
      <c r="A211"/>
      <c r="B211"/>
      <c r="C211"/>
      <c r="D211"/>
      <c r="E211"/>
      <c r="F211"/>
      <c r="G211"/>
      <c r="H211"/>
      <c r="J211"/>
      <c r="K211"/>
      <c r="L211"/>
      <c r="M211"/>
      <c r="N211"/>
      <c r="O211"/>
      <c r="P211"/>
      <c r="Q211"/>
    </row>
    <row r="212" spans="1:23" s="4" customFormat="1" x14ac:dyDescent="0.25">
      <c r="A212"/>
      <c r="B212"/>
      <c r="C212"/>
      <c r="D212"/>
      <c r="E212"/>
      <c r="F212"/>
      <c r="G212"/>
      <c r="H212"/>
      <c r="J212"/>
      <c r="K212"/>
      <c r="L212"/>
      <c r="M212"/>
      <c r="N212"/>
      <c r="O212"/>
      <c r="P212"/>
      <c r="Q212"/>
    </row>
    <row r="213" spans="1:23" s="4" customForma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P213"/>
      <c r="Q213"/>
      <c r="R213"/>
      <c r="S213"/>
      <c r="T213"/>
      <c r="U213"/>
      <c r="V213"/>
      <c r="W213"/>
    </row>
    <row r="226" ht="21" customHeight="1" x14ac:dyDescent="0.25"/>
    <row r="324" spans="8:8" x14ac:dyDescent="0.25">
      <c r="H324" s="16"/>
    </row>
    <row r="382" ht="43.5" customHeight="1" x14ac:dyDescent="0.25"/>
    <row r="383" ht="71.25" customHeight="1" x14ac:dyDescent="0.25"/>
    <row r="384" ht="46.5" customHeight="1" x14ac:dyDescent="0.25"/>
    <row r="410" ht="20.25" customHeight="1" x14ac:dyDescent="0.25"/>
    <row r="441" spans="12:12" x14ac:dyDescent="0.25">
      <c r="L441" s="5"/>
    </row>
  </sheetData>
  <mergeCells count="6">
    <mergeCell ref="B3:F3"/>
    <mergeCell ref="B6:F6"/>
    <mergeCell ref="B144:D144"/>
    <mergeCell ref="E1:F1"/>
    <mergeCell ref="B5:F5"/>
    <mergeCell ref="A145:F145"/>
  </mergeCells>
  <pageMargins left="0.7" right="0.7" top="0.75" bottom="0.75" header="0.3" footer="0.3"/>
  <pageSetup scale="96" orientation="portrait" r:id="rId1"/>
  <rowBreaks count="2" manualBreakCount="2">
    <brk id="119" max="5" man="1"/>
    <brk id="155" max="5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Sheet1!OLE_LINK2</vt:lpstr>
      <vt:lpstr>Sheet1!Област_печат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2019-08-01T12:03:54Z</cp:lastPrinted>
  <dcterms:created xsi:type="dcterms:W3CDTF">2016-05-06T13:14:15Z</dcterms:created>
  <dcterms:modified xsi:type="dcterms:W3CDTF">2019-08-01T12:03:56Z</dcterms:modified>
</cp:coreProperties>
</file>